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enovo\OneDrive\Desktop\boq 1.25 crore\"/>
    </mc:Choice>
  </mc:AlternateContent>
  <bookViews>
    <workbookView xWindow="0" yWindow="0" windowWidth="19200" windowHeight="6900"/>
  </bookViews>
  <sheets>
    <sheet name="B.O.Q." sheetId="1" r:id="rId1"/>
  </sheets>
  <definedNames>
    <definedName name="_xlnm.Print_Area" localSheetId="0">B.O.Q.!$A$1:$G$41</definedName>
    <definedName name="_xlnm.Print_Titles" localSheetId="0">B.O.Q.!$9:$9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3" i="1" l="1"/>
  <c r="G32" i="1"/>
  <c r="G31" i="1"/>
  <c r="G30" i="1"/>
  <c r="G29" i="1"/>
  <c r="G23" i="1"/>
  <c r="G22" i="1"/>
  <c r="G20" i="1"/>
  <c r="G19" i="1"/>
  <c r="G18" i="1"/>
  <c r="G17" i="1"/>
  <c r="G15" i="1"/>
  <c r="G14" i="1"/>
  <c r="G13" i="1"/>
  <c r="G12" i="1"/>
  <c r="G11" i="1"/>
  <c r="G25" i="1" l="1"/>
  <c r="G26" i="1" s="1"/>
  <c r="G34" i="1"/>
  <c r="G35" i="1" s="1"/>
  <c r="G36" i="1" s="1"/>
  <c r="G27" i="1" l="1"/>
  <c r="G3" i="1" s="1"/>
</calcChain>
</file>

<file path=xl/sharedStrings.xml><?xml version="1.0" encoding="utf-8"?>
<sst xmlns="http://schemas.openxmlformats.org/spreadsheetml/2006/main" count="67" uniqueCount="53">
  <si>
    <t>Bill of Quantity</t>
  </si>
  <si>
    <t>Estimated Cost:-</t>
  </si>
  <si>
    <t>Rs.</t>
  </si>
  <si>
    <t>E/M to be Deposited:-</t>
  </si>
  <si>
    <t>Cost of BOQ:-</t>
  </si>
  <si>
    <t>Time of complition:-</t>
  </si>
  <si>
    <t>Date of Tender:-</t>
  </si>
  <si>
    <t>E-Tendaring Fee</t>
  </si>
  <si>
    <t>Sl No.</t>
  </si>
  <si>
    <t>SOR</t>
  </si>
  <si>
    <t>Item of Works</t>
  </si>
  <si>
    <t>Unit</t>
  </si>
  <si>
    <t>Quantity</t>
  </si>
  <si>
    <t xml:space="preserve">Rate </t>
  </si>
  <si>
    <t>Amount</t>
  </si>
  <si>
    <t>BCD
2.25(A)</t>
  </si>
  <si>
    <t>Providing E/W filling in Road side  Embankment including dressing of sides and ramming of bottoms with all comp. job and direction of E/I.</t>
  </si>
  <si>
    <t>m3</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</si>
  <si>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</si>
  <si>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</si>
  <si>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</si>
  <si>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</si>
  <si>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</si>
  <si>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6.1.12/1</t>
  </si>
  <si>
    <t>Brick work with bricks of class designation 100A in foundations and plinth in : Cement mortar 1 .:4 (1 cement: 4 coarse sand )</t>
  </si>
  <si>
    <t>BCD
16.42</t>
  </si>
  <si>
    <t>Cement conctre 1:2:4 (1 cement :2 coarse sand : 4 graded stone aggregate 40mm nominal size ) in pavements , laid to required slone and camber in panels as required including consolidation finishing and tamping complete.</t>
  </si>
  <si>
    <t>Add Carriage cost of materials:</t>
  </si>
  <si>
    <t>Add carriage of bricks</t>
  </si>
  <si>
    <t>Nos</t>
  </si>
  <si>
    <t>Add. carriage of local sand</t>
  </si>
  <si>
    <t>Add. carriage of sone sand</t>
  </si>
  <si>
    <t>Add. carriage of i stone chips</t>
  </si>
  <si>
    <t>Add Extra cost of materials:</t>
  </si>
  <si>
    <t>Extra cost of bricks.</t>
  </si>
  <si>
    <t>Extra cost of Cement.</t>
  </si>
  <si>
    <t>MT</t>
  </si>
  <si>
    <t>Add for sign board &amp; photograph.</t>
  </si>
  <si>
    <t>Sub Total:</t>
  </si>
  <si>
    <t>add extra gst 5.36%</t>
  </si>
  <si>
    <t>Total:</t>
  </si>
  <si>
    <t>Add S. Fee cost of material:</t>
  </si>
  <si>
    <t>Bricks</t>
  </si>
  <si>
    <t>Local Sand</t>
  </si>
  <si>
    <t>Coorse Sand</t>
  </si>
  <si>
    <t>Stone Chips</t>
  </si>
  <si>
    <t>E/Work</t>
  </si>
  <si>
    <t>Total</t>
  </si>
  <si>
    <t>add 18 % gst</t>
  </si>
  <si>
    <t>total (B)</t>
  </si>
  <si>
    <t>Grand Total:</t>
  </si>
  <si>
    <t xml:space="preserve">Name of Scheme:- नगर निगम मोतिहारी के वार्ड संख्या 42 मे नीरज राय के खेत से ब्रह्म स्थान तक  एवं नीरज राय के घर के नजदीक से देवकी राय के घर तक पीसीसी सड़क निर्माण कार्य। </t>
  </si>
  <si>
    <t>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</si>
</sst>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amily val="2"/>
    </font>
    <font>
      <sz val="10"/>
      <name val="Arial"/>
      <family val="2"/>
    </font>
    <font>
      <b/>
      <u/>
      <sz val="18"/>
      <name val="Arial"/>
      <family val="2"/>
    </font>
    <font>
      <sz val="10"/>
      <name val="Kruti Dev 010"/>
    </font>
    <font>
      <b/>
      <sz val="14"/>
      <name val="Arial"/>
      <family val="2"/>
    </font>
    <font>
      <sz val="14"/>
      <name val="Arial"/>
      <family val="2"/>
    </font>
    <font>
      <b/>
      <sz val="10"/>
      <name val="Arial"/>
      <family val="2"/>
    </font>
    <font>
      <sz val="10"/>
      <color indexed="8"/>
      <name val="Arial"/>
      <family val="2"/>
    </font>
    <font>
      <sz val="10"/>
      <name val="Calibri"/>
      <family val="2"/>
      <scheme val="minor"/>
    </font>
  </fonts>
  <fills count="2">
    <fill>
      <patternFill patternType="none"/>
    </fill>
    <fill>
      <patternFill patternType="gray125"/>
    </fill>
  </fills>
  <borders count="7">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46">
    <xf numFmtId="0" fontId="0" fillId="0" borderId="0" xfId="0"/>
    <xf numFmtId="0" fontId="3" fillId="0" borderId="0" xfId="0" applyFont="1"/>
    <xf numFmtId="0" fontId="1" fillId="0" borderId="0" xfId="0" applyFont="1"/>
    <xf numFmtId="0" fontId="1" fillId="0" borderId="0" xfId="0" applyFont="1" applyAlignment="1">
      <alignment horizontal="left" vertical="center" wrapText="1"/>
    </xf>
    <xf numFmtId="0" fontId="6" fillId="0" borderId="0" xfId="0" applyFont="1"/>
    <xf numFmtId="0" fontId="1" fillId="0" borderId="0" xfId="0" applyFont="1" applyAlignment="1">
      <alignment horizontal="center" vertical="center" wrapText="1"/>
    </xf>
    <xf numFmtId="1" fontId="6" fillId="0" borderId="2" xfId="0" applyNumberFormat="1" applyFont="1" applyBorder="1" applyAlignment="1">
      <alignment horizontal="right" vertical="center" wrapText="1"/>
    </xf>
    <xf numFmtId="0" fontId="0" fillId="0" borderId="0" xfId="0" applyAlignment="1">
      <alignment horizontal="left" vertical="center" wrapText="1"/>
    </xf>
    <xf numFmtId="0" fontId="0" fillId="0" borderId="0" xfId="0" applyAlignment="1">
      <alignment horizontal="center" vertical="center" wrapText="1"/>
    </xf>
    <xf numFmtId="0" fontId="7" fillId="0" borderId="0" xfId="0" applyFont="1"/>
    <xf numFmtId="2" fontId="0" fillId="0" borderId="0" xfId="0" applyNumberFormat="1" applyAlignment="1">
      <alignment horizontal="right"/>
    </xf>
    <xf numFmtId="2" fontId="0" fillId="0" borderId="0" xfId="0" applyNumberFormat="1"/>
    <xf numFmtId="1" fontId="0" fillId="0" borderId="0" xfId="0" applyNumberFormat="1"/>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horizontal="center" vertical="center" wrapText="1"/>
    </xf>
    <xf numFmtId="0" fontId="0" fillId="0" borderId="2" xfId="0" applyFont="1" applyBorder="1" applyAlignment="1">
      <alignment horizontal="justify" vertical="center" wrapText="1"/>
    </xf>
    <xf numFmtId="2" fontId="1" fillId="0" borderId="2" xfId="0" applyNumberFormat="1" applyFont="1" applyBorder="1" applyAlignment="1">
      <alignment horizontal="center" vertical="center" wrapText="1"/>
    </xf>
    <xf numFmtId="2" fontId="1" fillId="0" borderId="2" xfId="0" applyNumberFormat="1" applyFont="1" applyBorder="1" applyAlignment="1">
      <alignment horizontal="right" vertical="center" wrapText="1"/>
    </xf>
    <xf numFmtId="0" fontId="1" fillId="0" borderId="2" xfId="0" applyFont="1" applyBorder="1" applyAlignment="1">
      <alignment horizontal="justify" vertical="center" wrapText="1"/>
    </xf>
    <xf numFmtId="0" fontId="6" fillId="0" borderId="2" xfId="0" applyFont="1" applyBorder="1" applyAlignment="1">
      <alignment horizontal="justify" vertical="center" wrapText="1"/>
    </xf>
    <xf numFmtId="1" fontId="1" fillId="0" borderId="2" xfId="0" applyNumberFormat="1" applyFont="1" applyBorder="1" applyAlignment="1">
      <alignment horizontal="right" vertical="center" wrapText="1"/>
    </xf>
    <xf numFmtId="0" fontId="3" fillId="0" borderId="2" xfId="0" applyFont="1" applyBorder="1"/>
    <xf numFmtId="0" fontId="1" fillId="0" borderId="2" xfId="0" applyFont="1" applyBorder="1" applyAlignment="1">
      <alignment vertical="center" wrapText="1"/>
    </xf>
    <xf numFmtId="0" fontId="6" fillId="0" borderId="3" xfId="0" applyFont="1" applyBorder="1" applyAlignment="1">
      <alignment horizontal="right" vertical="center" wrapText="1"/>
    </xf>
    <xf numFmtId="2" fontId="6" fillId="0" borderId="2" xfId="0" applyNumberFormat="1" applyFont="1" applyBorder="1" applyAlignment="1">
      <alignment horizontal="right" vertical="center" wrapText="1"/>
    </xf>
    <xf numFmtId="0" fontId="6" fillId="0" borderId="2" xfId="0" applyFont="1" applyBorder="1" applyAlignment="1">
      <alignment horizontal="right" wrapText="1"/>
    </xf>
    <xf numFmtId="0" fontId="6" fillId="0" borderId="2" xfId="0" applyFont="1" applyBorder="1" applyAlignment="1">
      <alignment horizontal="justify" wrapText="1"/>
    </xf>
    <xf numFmtId="0" fontId="1" fillId="0" borderId="2" xfId="0" applyFont="1" applyBorder="1" applyAlignment="1">
      <alignment horizontal="right" vertical="center" wrapText="1"/>
    </xf>
    <xf numFmtId="0" fontId="1" fillId="0" borderId="2" xfId="0" applyFont="1" applyBorder="1" applyAlignment="1">
      <alignment horizontal="justify" wrapText="1"/>
    </xf>
    <xf numFmtId="2" fontId="8" fillId="0" borderId="2" xfId="0" applyNumberFormat="1" applyFont="1" applyBorder="1" applyAlignment="1">
      <alignment horizontal="center" vertical="center" wrapText="1"/>
    </xf>
    <xf numFmtId="0" fontId="1" fillId="0" borderId="0" xfId="0" applyFont="1" applyBorder="1" applyAlignment="1">
      <alignment horizontal="right" vertical="center" wrapText="1"/>
    </xf>
    <xf numFmtId="2" fontId="1" fillId="0" borderId="0" xfId="0" applyNumberFormat="1" applyFont="1" applyBorder="1" applyAlignment="1">
      <alignment horizontal="center" vertical="center" wrapText="1"/>
    </xf>
    <xf numFmtId="2" fontId="8" fillId="0" borderId="4" xfId="0" applyNumberFormat="1" applyFont="1" applyBorder="1" applyAlignment="1">
      <alignment horizontal="center" vertical="center" wrapText="1"/>
    </xf>
    <xf numFmtId="2" fontId="0" fillId="0" borderId="5" xfId="0" applyNumberFormat="1" applyFont="1" applyBorder="1" applyAlignment="1">
      <alignment horizontal="center" vertical="center" wrapText="1"/>
    </xf>
    <xf numFmtId="0" fontId="6" fillId="0" borderId="0" xfId="0" applyFont="1" applyBorder="1" applyAlignment="1">
      <alignment horizontal="center" vertical="center" wrapText="1"/>
    </xf>
    <xf numFmtId="1" fontId="6" fillId="0" borderId="0" xfId="0" applyNumberFormat="1" applyFont="1" applyBorder="1" applyAlignment="1">
      <alignment horizontal="right" vertical="center" wrapText="1"/>
    </xf>
    <xf numFmtId="1" fontId="8" fillId="0" borderId="2" xfId="0" applyNumberFormat="1" applyFont="1" applyBorder="1" applyAlignment="1">
      <alignment horizontal="center" vertical="center" wrapText="1"/>
    </xf>
    <xf numFmtId="1" fontId="8" fillId="0" borderId="2" xfId="0" applyNumberFormat="1" applyFont="1" applyBorder="1" applyAlignment="1">
      <alignment horizontal="center" vertical="center"/>
    </xf>
    <xf numFmtId="2" fontId="8" fillId="0" borderId="2" xfId="0" applyNumberFormat="1" applyFont="1" applyBorder="1" applyAlignment="1">
      <alignment horizontal="center" vertical="center"/>
    </xf>
    <xf numFmtId="2" fontId="8" fillId="0" borderId="6" xfId="0" applyNumberFormat="1" applyFont="1" applyBorder="1" applyAlignment="1">
      <alignment horizontal="center" vertical="center" wrapText="1"/>
    </xf>
    <xf numFmtId="0" fontId="2" fillId="0" borderId="0" xfId="0" applyFont="1" applyAlignment="1">
      <alignment horizontal="center"/>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tabSelected="1" view="pageBreakPreview" topLeftCell="A17" zoomScaleNormal="100" zoomScaleSheetLayoutView="100" workbookViewId="0">
      <selection activeCell="G38" sqref="G38"/>
    </sheetView>
  </sheetViews>
  <sheetFormatPr defaultColWidth="9.1796875" defaultRowHeight="13" x14ac:dyDescent="0.3"/>
  <cols>
    <col min="1" max="1" width="4.54296875" style="1" customWidth="1"/>
    <col min="2" max="2" width="9.453125" style="1" customWidth="1"/>
    <col min="3" max="3" width="46.26953125" style="1" customWidth="1"/>
    <col min="4" max="4" width="5.453125" style="1" customWidth="1"/>
    <col min="5" max="5" width="9.453125" style="1" customWidth="1"/>
    <col min="6" max="6" width="8.453125" style="1" customWidth="1"/>
    <col min="7" max="7" width="12" style="1" customWidth="1"/>
    <col min="8" max="16384" width="9.1796875" style="1"/>
  </cols>
  <sheetData>
    <row r="1" spans="1:7" ht="23" x14ac:dyDescent="0.5">
      <c r="A1" s="41" t="s">
        <v>0</v>
      </c>
      <c r="B1" s="41"/>
      <c r="C1" s="41"/>
      <c r="D1" s="41"/>
      <c r="E1" s="41"/>
      <c r="F1" s="41"/>
      <c r="G1" s="41"/>
    </row>
    <row r="2" spans="1:7" ht="71.25" customHeight="1" thickBot="1" x14ac:dyDescent="0.35">
      <c r="A2" s="42" t="s">
        <v>51</v>
      </c>
      <c r="B2" s="42"/>
      <c r="C2" s="43"/>
      <c r="D2" s="43"/>
      <c r="E2" s="43"/>
      <c r="F2" s="43"/>
      <c r="G2" s="43"/>
    </row>
    <row r="3" spans="1:7" x14ac:dyDescent="0.3">
      <c r="A3" s="2"/>
      <c r="B3" s="2"/>
      <c r="C3" s="3" t="s">
        <v>1</v>
      </c>
      <c r="D3" s="2"/>
      <c r="E3" s="4" t="s">
        <v>2</v>
      </c>
      <c r="F3" s="5"/>
      <c r="G3" s="6">
        <f>G37</f>
        <v>5809286</v>
      </c>
    </row>
    <row r="4" spans="1:7" x14ac:dyDescent="0.3">
      <c r="A4"/>
      <c r="B4"/>
      <c r="C4" s="7" t="s">
        <v>3</v>
      </c>
      <c r="D4"/>
      <c r="E4" s="4" t="s">
        <v>2</v>
      </c>
      <c r="F4" s="8"/>
      <c r="G4" s="9"/>
    </row>
    <row r="5" spans="1:7" x14ac:dyDescent="0.3">
      <c r="A5"/>
      <c r="B5"/>
      <c r="C5" s="7" t="s">
        <v>4</v>
      </c>
      <c r="D5"/>
      <c r="E5" s="4" t="s">
        <v>2</v>
      </c>
      <c r="F5" s="8"/>
      <c r="G5" s="9"/>
    </row>
    <row r="6" spans="1:7" x14ac:dyDescent="0.3">
      <c r="A6"/>
      <c r="B6"/>
      <c r="C6" s="7" t="s">
        <v>5</v>
      </c>
      <c r="D6"/>
      <c r="E6"/>
      <c r="F6"/>
      <c r="G6" s="10"/>
    </row>
    <row r="7" spans="1:7" x14ac:dyDescent="0.3">
      <c r="A7"/>
      <c r="B7"/>
      <c r="C7" s="7" t="s">
        <v>6</v>
      </c>
      <c r="D7"/>
      <c r="E7"/>
      <c r="F7"/>
      <c r="G7" s="11"/>
    </row>
    <row r="8" spans="1:7" x14ac:dyDescent="0.3">
      <c r="A8"/>
      <c r="B8"/>
      <c r="C8" s="7" t="s">
        <v>7</v>
      </c>
      <c r="D8"/>
      <c r="E8"/>
      <c r="F8"/>
      <c r="G8" s="12"/>
    </row>
    <row r="9" spans="1:7" ht="26" x14ac:dyDescent="0.3">
      <c r="A9" s="13" t="s">
        <v>8</v>
      </c>
      <c r="B9" s="13" t="s">
        <v>9</v>
      </c>
      <c r="C9" s="13" t="s">
        <v>10</v>
      </c>
      <c r="D9" s="13" t="s">
        <v>11</v>
      </c>
      <c r="E9" s="13" t="s">
        <v>12</v>
      </c>
      <c r="F9" s="13" t="s">
        <v>13</v>
      </c>
      <c r="G9" s="13" t="s">
        <v>14</v>
      </c>
    </row>
    <row r="10" spans="1:7" x14ac:dyDescent="0.3">
      <c r="A10" s="13"/>
      <c r="B10" s="13"/>
      <c r="C10" s="13"/>
      <c r="D10" s="13"/>
      <c r="E10" s="13"/>
      <c r="F10" s="13"/>
      <c r="G10" s="13"/>
    </row>
    <row r="11" spans="1:7" ht="69.5" customHeight="1" x14ac:dyDescent="0.3">
      <c r="A11" s="14">
        <v>1</v>
      </c>
      <c r="B11" s="15" t="s">
        <v>15</v>
      </c>
      <c r="C11" s="16" t="s">
        <v>16</v>
      </c>
      <c r="D11" s="14" t="s">
        <v>17</v>
      </c>
      <c r="E11" s="17">
        <v>1775.71</v>
      </c>
      <c r="F11" s="17">
        <v>411.7</v>
      </c>
      <c r="G11" s="18">
        <f>E11*F11</f>
        <v>731059.80700000003</v>
      </c>
    </row>
    <row r="12" spans="1:7" ht="37.5" x14ac:dyDescent="0.3">
      <c r="A12" s="14">
        <v>2</v>
      </c>
      <c r="B12" s="14" t="s">
        <v>18</v>
      </c>
      <c r="C12" s="19" t="s">
        <v>19</v>
      </c>
      <c r="D12" s="14" t="s">
        <v>17</v>
      </c>
      <c r="E12" s="17">
        <v>274.14</v>
      </c>
      <c r="F12" s="17">
        <v>287.3</v>
      </c>
      <c r="G12" s="18">
        <f t="shared" ref="G12:G15" si="0">E12*F12</f>
        <v>78760.422000000006</v>
      </c>
    </row>
    <row r="13" spans="1:7" ht="50" x14ac:dyDescent="0.3">
      <c r="A13" s="14">
        <v>3</v>
      </c>
      <c r="B13" s="14" t="s">
        <v>20</v>
      </c>
      <c r="C13" s="19" t="s">
        <v>21</v>
      </c>
      <c r="D13" s="14" t="s">
        <v>22</v>
      </c>
      <c r="E13" s="17">
        <v>2726.12</v>
      </c>
      <c r="F13" s="17">
        <v>283.3</v>
      </c>
      <c r="G13" s="18">
        <f t="shared" si="0"/>
        <v>772309.79599999997</v>
      </c>
    </row>
    <row r="14" spans="1:7" ht="37.5" x14ac:dyDescent="0.3">
      <c r="A14" s="14">
        <v>4</v>
      </c>
      <c r="B14" s="15" t="s">
        <v>23</v>
      </c>
      <c r="C14" s="16" t="s">
        <v>24</v>
      </c>
      <c r="D14" s="15" t="s">
        <v>17</v>
      </c>
      <c r="E14" s="17">
        <v>47.18</v>
      </c>
      <c r="F14" s="17">
        <v>5017.8999999999996</v>
      </c>
      <c r="G14" s="18">
        <f t="shared" si="0"/>
        <v>236744.52199999997</v>
      </c>
    </row>
    <row r="15" spans="1:7" ht="62.5" x14ac:dyDescent="0.3">
      <c r="A15" s="14">
        <v>5</v>
      </c>
      <c r="B15" s="15" t="s">
        <v>25</v>
      </c>
      <c r="C15" s="16" t="s">
        <v>26</v>
      </c>
      <c r="D15" s="15" t="s">
        <v>17</v>
      </c>
      <c r="E15" s="17">
        <v>403.57</v>
      </c>
      <c r="F15" s="17">
        <v>4649</v>
      </c>
      <c r="G15" s="18">
        <f t="shared" si="0"/>
        <v>1876196.93</v>
      </c>
    </row>
    <row r="16" spans="1:7" x14ac:dyDescent="0.3">
      <c r="A16" s="14"/>
      <c r="B16" s="14"/>
      <c r="C16" s="20" t="s">
        <v>27</v>
      </c>
      <c r="D16" s="14"/>
      <c r="E16" s="17"/>
      <c r="F16" s="17"/>
      <c r="G16" s="21"/>
    </row>
    <row r="17" spans="1:7" x14ac:dyDescent="0.3">
      <c r="A17" s="14">
        <v>6</v>
      </c>
      <c r="B17" s="14"/>
      <c r="C17" s="19" t="s">
        <v>28</v>
      </c>
      <c r="D17" s="14" t="s">
        <v>29</v>
      </c>
      <c r="E17" s="37">
        <v>111224</v>
      </c>
      <c r="F17" s="17">
        <v>919.21</v>
      </c>
      <c r="G17" s="18">
        <f>E17*F17/1000</f>
        <v>102238.21304</v>
      </c>
    </row>
    <row r="18" spans="1:7" x14ac:dyDescent="0.3">
      <c r="A18" s="14">
        <v>7</v>
      </c>
      <c r="B18" s="14"/>
      <c r="C18" s="19" t="s">
        <v>30</v>
      </c>
      <c r="D18" s="14" t="s">
        <v>17</v>
      </c>
      <c r="E18" s="30">
        <v>315.02999999999997</v>
      </c>
      <c r="F18" s="17">
        <v>310.47000000000003</v>
      </c>
      <c r="G18" s="18">
        <f>E18*F18</f>
        <v>97807.364100000006</v>
      </c>
    </row>
    <row r="19" spans="1:7" x14ac:dyDescent="0.3">
      <c r="A19" s="14">
        <v>8</v>
      </c>
      <c r="B19" s="14"/>
      <c r="C19" s="19" t="s">
        <v>31</v>
      </c>
      <c r="D19" s="14" t="s">
        <v>17</v>
      </c>
      <c r="E19" s="30">
        <v>194.34</v>
      </c>
      <c r="F19" s="17">
        <v>2941.19</v>
      </c>
      <c r="G19" s="18">
        <f>E19*F19</f>
        <v>571590.86459999997</v>
      </c>
    </row>
    <row r="20" spans="1:7" x14ac:dyDescent="0.3">
      <c r="A20" s="14">
        <v>9</v>
      </c>
      <c r="B20" s="14"/>
      <c r="C20" s="19" t="s">
        <v>32</v>
      </c>
      <c r="D20" s="14" t="s">
        <v>17</v>
      </c>
      <c r="E20" s="30">
        <v>343.04</v>
      </c>
      <c r="F20" s="17">
        <v>2547.88</v>
      </c>
      <c r="G20" s="18">
        <f>E20*F20</f>
        <v>874024.75520000013</v>
      </c>
    </row>
    <row r="21" spans="1:7" x14ac:dyDescent="0.3">
      <c r="A21" s="14"/>
      <c r="B21" s="14"/>
      <c r="C21" s="20" t="s">
        <v>33</v>
      </c>
      <c r="D21" s="14"/>
      <c r="E21" s="17"/>
      <c r="F21" s="17"/>
      <c r="G21" s="21"/>
    </row>
    <row r="22" spans="1:7" x14ac:dyDescent="0.3">
      <c r="A22" s="14">
        <v>10</v>
      </c>
      <c r="B22" s="14"/>
      <c r="C22" s="19" t="s">
        <v>34</v>
      </c>
      <c r="D22" s="14" t="s">
        <v>29</v>
      </c>
      <c r="E22" s="38">
        <v>111224</v>
      </c>
      <c r="F22" s="17">
        <v>359.04</v>
      </c>
      <c r="G22" s="18">
        <f>E22*F22/1000</f>
        <v>39933.864959999999</v>
      </c>
    </row>
    <row r="23" spans="1:7" x14ac:dyDescent="0.3">
      <c r="A23" s="14">
        <v>11</v>
      </c>
      <c r="B23" s="14"/>
      <c r="C23" s="19" t="s">
        <v>35</v>
      </c>
      <c r="D23" s="14" t="s">
        <v>36</v>
      </c>
      <c r="E23" s="39">
        <v>133.62</v>
      </c>
      <c r="F23" s="17">
        <v>231.56</v>
      </c>
      <c r="G23" s="18">
        <f>E23*F23</f>
        <v>30941.047200000001</v>
      </c>
    </row>
    <row r="24" spans="1:7" x14ac:dyDescent="0.3">
      <c r="A24" s="14">
        <v>12</v>
      </c>
      <c r="B24" s="14"/>
      <c r="C24" s="19" t="s">
        <v>37</v>
      </c>
      <c r="D24" s="14"/>
      <c r="E24" s="17"/>
      <c r="F24" s="17"/>
      <c r="G24" s="18"/>
    </row>
    <row r="25" spans="1:7" x14ac:dyDescent="0.3">
      <c r="A25" s="22"/>
      <c r="B25" s="23"/>
      <c r="C25" s="24" t="s">
        <v>38</v>
      </c>
      <c r="D25" s="14"/>
      <c r="E25" s="17"/>
      <c r="F25" s="17"/>
      <c r="G25" s="25">
        <f>SUM(G11:G24)</f>
        <v>5411607.5861</v>
      </c>
    </row>
    <row r="26" spans="1:7" x14ac:dyDescent="0.3">
      <c r="A26" s="14"/>
      <c r="B26" s="14"/>
      <c r="C26" s="26" t="s">
        <v>39</v>
      </c>
      <c r="D26" s="14"/>
      <c r="E26" s="17"/>
      <c r="F26" s="17"/>
      <c r="G26" s="25">
        <f>G25*5.36%</f>
        <v>290062.16661496001</v>
      </c>
    </row>
    <row r="27" spans="1:7" x14ac:dyDescent="0.3">
      <c r="A27" s="14"/>
      <c r="B27" s="14"/>
      <c r="C27" s="24" t="s">
        <v>40</v>
      </c>
      <c r="D27" s="14"/>
      <c r="E27" s="17"/>
      <c r="F27" s="17"/>
      <c r="G27" s="25">
        <f>G25+G26</f>
        <v>5701669.7527149599</v>
      </c>
    </row>
    <row r="28" spans="1:7" x14ac:dyDescent="0.3">
      <c r="A28" s="14"/>
      <c r="B28" s="14"/>
      <c r="C28" s="27" t="s">
        <v>41</v>
      </c>
      <c r="D28" s="14"/>
      <c r="E28" s="17"/>
      <c r="F28" s="17"/>
      <c r="G28" s="21"/>
    </row>
    <row r="29" spans="1:7" x14ac:dyDescent="0.3">
      <c r="A29" s="14">
        <v>13</v>
      </c>
      <c r="B29" s="28"/>
      <c r="C29" s="29" t="s">
        <v>42</v>
      </c>
      <c r="D29" s="14" t="s">
        <v>29</v>
      </c>
      <c r="E29" s="37">
        <v>111224</v>
      </c>
      <c r="F29" s="17">
        <v>512.79999999999995</v>
      </c>
      <c r="G29" s="18">
        <f>(E29*F29/1000)</f>
        <v>57035.667199999996</v>
      </c>
    </row>
    <row r="30" spans="1:7" x14ac:dyDescent="0.3">
      <c r="A30" s="14">
        <v>14</v>
      </c>
      <c r="B30" s="28"/>
      <c r="C30" s="29" t="s">
        <v>43</v>
      </c>
      <c r="D30" s="14" t="s">
        <v>17</v>
      </c>
      <c r="E30" s="30">
        <v>315.02999999999997</v>
      </c>
      <c r="F30" s="17">
        <v>14.2</v>
      </c>
      <c r="G30" s="18">
        <f>E30*F30</f>
        <v>4473.4259999999995</v>
      </c>
    </row>
    <row r="31" spans="1:7" x14ac:dyDescent="0.3">
      <c r="A31" s="14">
        <v>15</v>
      </c>
      <c r="B31" s="28"/>
      <c r="C31" s="29" t="s">
        <v>44</v>
      </c>
      <c r="D31" s="14" t="s">
        <v>17</v>
      </c>
      <c r="E31" s="30">
        <v>194.34</v>
      </c>
      <c r="F31" s="17">
        <v>17.600000000000001</v>
      </c>
      <c r="G31" s="18">
        <f>E31*F31</f>
        <v>3420.3840000000005</v>
      </c>
    </row>
    <row r="32" spans="1:7" x14ac:dyDescent="0.3">
      <c r="A32" s="14">
        <v>16</v>
      </c>
      <c r="B32" s="28"/>
      <c r="C32" s="29" t="s">
        <v>45</v>
      </c>
      <c r="D32" s="14" t="s">
        <v>17</v>
      </c>
      <c r="E32" s="30">
        <v>343.03</v>
      </c>
      <c r="F32" s="17">
        <v>59.5</v>
      </c>
      <c r="G32" s="18">
        <f>E32*F32</f>
        <v>20410.285</v>
      </c>
    </row>
    <row r="33" spans="1:7" x14ac:dyDescent="0.3">
      <c r="A33" s="14">
        <v>17</v>
      </c>
      <c r="B33" s="28"/>
      <c r="C33" s="29" t="s">
        <v>46</v>
      </c>
      <c r="D33" s="17" t="s">
        <v>17</v>
      </c>
      <c r="E33" s="40">
        <v>1775.71</v>
      </c>
      <c r="F33" s="17">
        <v>3.3</v>
      </c>
      <c r="G33" s="21">
        <f>ROUND(F33*E33,0)</f>
        <v>5860</v>
      </c>
    </row>
    <row r="34" spans="1:7" x14ac:dyDescent="0.3">
      <c r="A34" s="14"/>
      <c r="B34" s="31"/>
      <c r="C34" s="26" t="s">
        <v>47</v>
      </c>
      <c r="D34" s="32"/>
      <c r="E34" s="33"/>
      <c r="F34" s="34"/>
      <c r="G34" s="18">
        <f>SUM(G29:G33)</f>
        <v>91199.762199999997</v>
      </c>
    </row>
    <row r="35" spans="1:7" x14ac:dyDescent="0.3">
      <c r="A35" s="14"/>
      <c r="B35" s="31"/>
      <c r="C35" s="26" t="s">
        <v>48</v>
      </c>
      <c r="D35" s="32"/>
      <c r="E35" s="33"/>
      <c r="F35" s="34"/>
      <c r="G35" s="18">
        <f>G34*18%</f>
        <v>16415.957195999999</v>
      </c>
    </row>
    <row r="36" spans="1:7" x14ac:dyDescent="0.3">
      <c r="A36" s="14"/>
      <c r="B36" s="31"/>
      <c r="C36" s="26" t="s">
        <v>49</v>
      </c>
      <c r="D36" s="32"/>
      <c r="E36" s="33"/>
      <c r="F36" s="34"/>
      <c r="G36" s="18">
        <f>G34+G35</f>
        <v>107615.719396</v>
      </c>
    </row>
    <row r="37" spans="1:7" x14ac:dyDescent="0.3">
      <c r="E37" s="44" t="s">
        <v>50</v>
      </c>
      <c r="F37" s="45"/>
      <c r="G37" s="6">
        <v>5809286</v>
      </c>
    </row>
    <row r="38" spans="1:7" x14ac:dyDescent="0.3">
      <c r="E38" s="35"/>
      <c r="F38" s="35"/>
      <c r="G38" s="36" t="s">
        <v>52</v>
      </c>
    </row>
  </sheetData>
  <mergeCells count="3">
    <mergeCell ref="A1:G1"/>
    <mergeCell ref="A2:G2"/>
    <mergeCell ref="E37:F37"/>
  </mergeCells>
  <pageMargins left="0.5" right="0.25" top="0.25" bottom="0.25" header="0.25" footer="0.25"/>
  <pageSetup paperSize="9" orientation="portrait" r:id="rId1"/>
  <headerFooter alignWithMargins="0"/>
  <rowBreaks count="1" manualBreakCount="1">
    <brk id="2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2026-05-12T07:03:10Z</cp:lastPrinted>
  <dcterms:created xsi:type="dcterms:W3CDTF">2026-05-05T12:19:07Z</dcterms:created>
  <dcterms:modified xsi:type="dcterms:W3CDTF">2026-05-25T08:36:14Z</dcterms:modified>
</cp:coreProperties>
</file>